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letic-my.sharepoint.com/personal/jurate_kaupiniene_ignitis_lt/Documents/Desktop/Vykdomi/SP/(2025-VKJ-331) Atliekų katilo mūro remonto darbai/Documents/"/>
    </mc:Choice>
  </mc:AlternateContent>
  <xr:revisionPtr revIDLastSave="60" documentId="13_ncr:20000101_{9374137A-DC53-452A-BB33-2A5B41C05A94}" xr6:coauthVersionLast="47" xr6:coauthVersionMax="47" xr10:uidLastSave="{4C76E459-8385-4123-A605-F12455B838C4}"/>
  <bookViews>
    <workbookView xWindow="-120" yWindow="-120" windowWidth="29040" windowHeight="15720" xr2:uid="{5FC7C8FA-753D-4D04-8AB2-CFBB981C42F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9" i="1" l="1"/>
  <c r="J40" i="1"/>
  <c r="J41" i="1"/>
  <c r="J42" i="1"/>
  <c r="J43" i="1"/>
  <c r="J44" i="1"/>
  <c r="J45" i="1"/>
  <c r="J46" i="1"/>
  <c r="J47" i="1"/>
  <c r="J48"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6" i="1"/>
</calcChain>
</file>

<file path=xl/sharedStrings.xml><?xml version="1.0" encoding="utf-8"?>
<sst xmlns="http://schemas.openxmlformats.org/spreadsheetml/2006/main" count="193" uniqueCount="94">
  <si>
    <t>m²</t>
  </si>
  <si>
    <t>diena</t>
  </si>
  <si>
    <t>—</t>
  </si>
  <si>
    <t>h</t>
  </si>
  <si>
    <t>Plieniniai inkarai ≤50 mm (su suvirinimu)</t>
  </si>
  <si>
    <t>Keraminė pluošto antklodė 25 mm</t>
  </si>
  <si>
    <t>Plieniniai inkarai 50–150 mm (su suvir,)</t>
  </si>
  <si>
    <t>Plieniniai inkarai &gt;150 mm (su suvir,)</t>
  </si>
  <si>
    <t>Calde Flow AZ or similir</t>
  </si>
  <si>
    <t>Calde Flow LS 60 or similir</t>
  </si>
  <si>
    <t>Calde Gun MM 55 S5 or similir</t>
  </si>
  <si>
    <t>Calde Cast F32 or similir</t>
  </si>
  <si>
    <t>Calde Tile Sic 80N or similir</t>
  </si>
  <si>
    <t>Thermbond Formula 6-L or similir</t>
  </si>
  <si>
    <t>vnt.</t>
  </si>
  <si>
    <t>Eil. numeris / Item No</t>
  </si>
  <si>
    <t xml:space="preserve">PRELIMINARŪS DARBŲ KIEKIAI IR ĮKAINIAI		</t>
  </si>
  <si>
    <t>Darbų pavadinimas / Name of Works</t>
  </si>
  <si>
    <t>Rekomenduojama medžiaga / Recommended material</t>
  </si>
  <si>
    <t>Mato vnt. / 
Unit of Measurement</t>
  </si>
  <si>
    <t>Prekiminarus kiekis / Preliminary quantity</t>
  </si>
  <si>
    <t>TVS* Kodas /
 AMS* code</t>
  </si>
  <si>
    <t>Kaina, EUR be PVM/ Price in EUR, excluding VAT</t>
  </si>
  <si>
    <t>Termoizoliacinis betonas/ Thermal insulation concrete</t>
  </si>
  <si>
    <t>Katilo plieninis ankeris 50–150 mm/ Boiler steel anchor 50–150 mm</t>
  </si>
  <si>
    <t>Katilo plieninis ankeris ≤50 mm/ Boiler steel anchor ≤50 mm</t>
  </si>
  <si>
    <t>Katilo plieninis ankeris &gt;150 mm/ Boiler steel anchor &gt;150 mm</t>
  </si>
  <si>
    <t>kg</t>
  </si>
  <si>
    <t>WTE katilo sritis / zona / 
Area of WTE boiler</t>
  </si>
  <si>
    <t>Ardyno šoninė siena (priekinė dalis)/ Furnace side wall (front section)</t>
  </si>
  <si>
    <t>Katilo šoninė siena/ Boiler side wall</t>
  </si>
  <si>
    <t>Katilo galinė siena / Boiler rear wall</t>
  </si>
  <si>
    <t>Katilo stogas/ Boiler roof</t>
  </si>
  <si>
    <t>Katilo AV plytelių sistema / Boiler AV tile system</t>
  </si>
  <si>
    <t>Katilo piltuvas (hopper) / Boiler hopper</t>
  </si>
  <si>
    <t>Katilo dūmo vertimosi dalis / Boiler flue-turning section</t>
  </si>
  <si>
    <t>Katilo aušinimo dėžė (cooling box) / Boiler cooling box</t>
  </si>
  <si>
    <t>Galinės sienos header (dūmo vertimosi dalis) / Rear wall header (flue-turning section)</t>
  </si>
  <si>
    <t>Galinės sienos antraštė – 2-as praėjimas (dūmo vertimosi dalis) / Rear wall header – 2nd pass (flue-turning section)</t>
  </si>
  <si>
    <t>Vidurinės sienos antraštė (dūmo vertimosi dalis) / Middle wall header (flue-turning section)</t>
  </si>
  <si>
    <t>Apžvalgos langelis (viewing port) / Viewing port</t>
  </si>
  <si>
    <t>Degiklio anga (burner opening) / Burner opening</t>
  </si>
  <si>
    <t>Temperatūros matavimo taškai / Temperature measurement points</t>
  </si>
  <si>
    <t>Pastolių anga (scaffold port) / Scaffold port</t>
  </si>
  <si>
    <t>Akustinės temperatūros matavimo vieta / Acoustic temperature measurement point</t>
  </si>
  <si>
    <t>Tabular Offset/ Tabular offset</t>
  </si>
  <si>
    <t>FGC bleed water nuotekų įpurškimo zona / FGC bleed-water injection area</t>
  </si>
  <si>
    <t>Antrinio oro antgalis / Secondary air nozzle</t>
  </si>
  <si>
    <t>Skirstytuvo sandarinimo dėžė / Distributor sealing box</t>
  </si>
  <si>
    <t>SNCR purkštukai (su sienelės dėžute) / SNCR nozzles (with wall box)</t>
  </si>
  <si>
    <t>Galinės sienos priėjimo anga / Rear wall access opening</t>
  </si>
  <si>
    <t>Prieigos durys (liukai) / Access doors (manholes)</t>
  </si>
  <si>
    <t>-</t>
  </si>
  <si>
    <t>Ardyno šoninės sienos (priekinės dalies) mūro remonto darbai/Furnace side wall (front section) refractory repair works</t>
  </si>
  <si>
    <t>Ardyno šoninės sienos (priekinės dalies)  mūro remonto darbai/Furnace side wall (front section) refractory repair works</t>
  </si>
  <si>
    <t>Katilo šoninės sienos mūro remonto darbai/ Boiler side wall refractory repair works</t>
  </si>
  <si>
    <t>Katilo galinės sienos mūro remonto darbai/ Boiler rear wall refractory repair works</t>
  </si>
  <si>
    <t>Katilo stogo mūro remonto darbai/ Boiler roof refractory repair works</t>
  </si>
  <si>
    <t>Katilo – AV plytelių sistemos remonto darbai/ Boiler AV tile system refractory repair works</t>
  </si>
  <si>
    <t>Katilo piltuvas (hopper) mūro remonto darbai / Boiler hopper refractory repair works</t>
  </si>
  <si>
    <t>Katilo (dūmo vertimosi dalis) mūro remonto darbai /Boiler flue-turning section refractory repair works</t>
  </si>
  <si>
    <t>Katilo aušinimo dėžė (cooling box)  mūro remonto darbai / Boiler flue-turning section refractory repair works</t>
  </si>
  <si>
    <t>Galinės sienos header (dūmo vertimosi dalis) mūro remonto darbai / Rear wall header (flue-turning section) refractory repair works</t>
  </si>
  <si>
    <t>Galinės sienos antraštė – 2-as praėjimas (dūmo vertimosi dalis) mūro remonto darbai/ Rear wall header – 2nd pass (flue-turning section) refractory repair works</t>
  </si>
  <si>
    <t>Vidurinės sienos antraštė (dūmo vertimosi dalis) mūro remonto darbai/ Middle wall header (flue-turning section) refractory repair works</t>
  </si>
  <si>
    <t>Apžvalgos langelio (viewing port) mūro remonto darbai / Viewing port refractory repair works</t>
  </si>
  <si>
    <t>Degiklio angos (burner opening) mūro remonto darbai / Burner opening refractory repair works</t>
  </si>
  <si>
    <t>Temperatūros matavimo taškų  mūro remonto darbai / Temperature measurement point refractory repair works</t>
  </si>
  <si>
    <t>Pastolių angų  (scaffold port) mūro remonto darbai / Scaffold port refractory repair works</t>
  </si>
  <si>
    <t>Akustinės temperatūros matavimo vietos mūro remonto darbai/ Acoustic temperature measurement point refractory repair works</t>
  </si>
  <si>
    <t>Tabular Offset  mūro remonto darbai / Tabular offset refractory repair works</t>
  </si>
  <si>
    <t>FGC bleed water nuotekų įpurškimo mūro remonto darbai / FGC bleed-water injection refractory repair works</t>
  </si>
  <si>
    <t>Antrinio oro antgalio mūro remonto darbai  /Secondary air nozzle refractory repair works</t>
  </si>
  <si>
    <t>Skirstytuvo sandarinimo dėžės mūro remonto darbai/ Distributor sealing box refractory repair works</t>
  </si>
  <si>
    <t>SNCR purkštukų (su sienelės dėžute) mūro remonto darbai / SNCR nozzles (with wall box) refractory repair works</t>
  </si>
  <si>
    <t>Galinės sienos priėjimo angų mūro remonto darbai/ Rear wall access opening refractory repair works</t>
  </si>
  <si>
    <t>Prieigos durų (liukai) mūro remonto darbai / Access door (manhole) refractory repair works</t>
  </si>
  <si>
    <t>Įrangos nuoma/  Equipment rental</t>
  </si>
  <si>
    <t>Katilo vidaus mūro demontavimas / Boiler internal refractory dismantling works</t>
  </si>
  <si>
    <t>Mobilizacija/demobilizacija, transportas ir pagalbinės priemonės* / Mobilization/demobilization, transport, and auxiliary means</t>
  </si>
  <si>
    <t>Darbininko valandinis įkainis / Worker hourly rate</t>
  </si>
  <si>
    <t>Inžinieriaus valandinis įkainis/ Engineer hourly rate</t>
  </si>
  <si>
    <t>Plieninių inkarų suvirinimasi 50–150 mm / Steel anchor welding 50–150 mm</t>
  </si>
  <si>
    <t>Plieninių inkarų suvirinimas ≤50 mm / Steel anchor welding ≤50 mm</t>
  </si>
  <si>
    <t>Plieninių inkarų suvirinimas &gt;150 mm / Steel anchor welding &gt;150 mm</t>
  </si>
  <si>
    <t>Keraminės pluošto antklodės 25 mm montavimo darbai / 25 mm ceramic fiber blanket installation works</t>
  </si>
  <si>
    <t>1 mato vieneto įkainis, EUR be PVM/ Rate of 1 unit in EUR, excluding VAT</t>
  </si>
  <si>
    <t>* The mobilization/demobilization rate must include the arrival of the crew (up to 5 people), accommodation, daily allowances, and all other related expenses.
* į mobilizacijos/demobilizacijos įkainį, turi būti įskaičiuota, brigados (iki 5 žmonių) atvykymas, apgyvendinimas, komandiruotpinigiai ir visos kitos su tuo susijusios išlaidos.</t>
  </si>
  <si>
    <t>[1] Kai pagal galiojančius teisės aktus tiekėjui nereikia mokėti PVM, tada eilutė "PVM" nepildoma arba joje įrašoma „ne PVM mokėtojas“, arba „netaikoma“.
[1] Where VAT is not payable by the supplier under the legislation in force, then the line "VAT" shall be left blank, or "not subject to VAT" or "not applicable" shall be entered therein.</t>
  </si>
  <si>
    <t>Tiekėjo siūloma medžiaga / Material offered by the supplier</t>
  </si>
  <si>
    <t>x</t>
  </si>
  <si>
    <t>Tender price in EUR, excluding VAT</t>
  </si>
  <si>
    <t xml:space="preserve">VAT[1] </t>
  </si>
  <si>
    <t>Tender price in EUR, including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</si>
</sst>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8" x14ac:knownFonts="1">
    <font>
      <sz val="11"/>
      <color theme="1"/>
      <name val="Aptos Narrow"/>
      <family val="2"/>
      <charset val="186"/>
      <scheme val="minor"/>
    </font>
    <font>
      <b/>
      <sz val="10"/>
      <color theme="1"/>
      <name val="Arial"/>
      <family val="2"/>
      <charset val="186"/>
    </font>
    <font>
      <sz val="10"/>
      <color theme="1"/>
      <name val="Arial"/>
      <family val="2"/>
      <charset val="186"/>
    </font>
    <font>
      <b/>
      <sz val="10"/>
      <name val="Arial"/>
      <family val="2"/>
      <charset val="186"/>
    </font>
    <font>
      <b/>
      <sz val="10"/>
      <color indexed="8"/>
      <name val="Arial"/>
      <family val="2"/>
      <charset val="186"/>
    </font>
    <font>
      <sz val="10"/>
      <color rgb="FFFF0000"/>
      <name val="Arial"/>
      <family val="2"/>
      <charset val="186"/>
    </font>
    <font>
      <sz val="10"/>
      <color rgb="FF000000"/>
      <name val="Arial"/>
      <family val="2"/>
      <charset val="186"/>
    </font>
    <font>
      <sz val="10"/>
      <name val="Arial"/>
      <family val="2"/>
      <charset val="186"/>
    </font>
  </fonts>
  <fills count="5">
    <fill>
      <patternFill patternType="none"/>
    </fill>
    <fill>
      <patternFill patternType="gray125"/>
    </fill>
    <fill>
      <patternFill patternType="solid">
        <fgColor theme="3" tint="0.89999084444715716"/>
        <bgColor indexed="64"/>
      </patternFill>
    </fill>
    <fill>
      <patternFill patternType="solid">
        <fgColor theme="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1">
    <xf numFmtId="0" fontId="0" fillId="0" borderId="0"/>
  </cellStyleXfs>
  <cellXfs count="34">
    <xf numFmtId="0" fontId="0" fillId="0" borderId="0" xfId="0"/>
    <xf numFmtId="0" fontId="2" fillId="0" borderId="0" xfId="0" applyFont="1"/>
    <xf numFmtId="0" fontId="1" fillId="0" borderId="1" xfId="0" applyFont="1" applyBorder="1" applyAlignment="1">
      <alignment horizontal="center" vertical="center" wrapText="1"/>
    </xf>
    <xf numFmtId="0" fontId="2"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1" fillId="0" borderId="0" xfId="0" applyFont="1"/>
    <xf numFmtId="164" fontId="4"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1"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0" xfId="0" applyFont="1" applyBorder="1" applyAlignment="1">
      <alignment horizontal="center" vertical="center" wrapText="1"/>
    </xf>
    <xf numFmtId="165" fontId="2" fillId="4" borderId="1" xfId="0" applyNumberFormat="1" applyFont="1" applyFill="1" applyBorder="1" applyAlignment="1">
      <alignment horizontal="center" vertical="center" wrapText="1"/>
    </xf>
    <xf numFmtId="0" fontId="7" fillId="0" borderId="0" xfId="0" applyFont="1" applyAlignment="1">
      <alignment horizontal="left" vertical="center" wrapText="1"/>
    </xf>
    <xf numFmtId="0" fontId="1" fillId="2" borderId="11" xfId="0" applyFont="1" applyFill="1" applyBorder="1" applyAlignment="1">
      <alignment vertical="center" wrapText="1"/>
    </xf>
    <xf numFmtId="0" fontId="2" fillId="0" borderId="1" xfId="0" applyFont="1" applyBorder="1"/>
    <xf numFmtId="0" fontId="1" fillId="0" borderId="8" xfId="0" applyFont="1" applyBorder="1" applyAlignment="1">
      <alignment horizontal="right" vertical="center" wrapText="1"/>
    </xf>
    <xf numFmtId="0" fontId="1" fillId="0" borderId="9" xfId="0" applyFont="1" applyBorder="1" applyAlignment="1">
      <alignment horizontal="right" vertical="center" wrapText="1"/>
    </xf>
    <xf numFmtId="0" fontId="1" fillId="0" borderId="10"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6F75E-9AA8-4D1C-9A2F-39F8002ED285}">
  <dimension ref="B2:K59"/>
  <sheetViews>
    <sheetView tabSelected="1" topLeftCell="B26" zoomScaleNormal="100" workbookViewId="0">
      <selection activeCell="G55" sqref="G55"/>
    </sheetView>
  </sheetViews>
  <sheetFormatPr defaultRowHeight="12.75" x14ac:dyDescent="0.2"/>
  <cols>
    <col min="1" max="1" width="3.5703125" style="1" customWidth="1"/>
    <col min="2" max="2" width="10.28515625" style="1" customWidth="1"/>
    <col min="3" max="3" width="17" style="1" customWidth="1"/>
    <col min="4" max="4" width="70.85546875" style="1" customWidth="1"/>
    <col min="5" max="5" width="71.5703125" style="1" customWidth="1"/>
    <col min="6" max="6" width="29" style="1" customWidth="1"/>
    <col min="7" max="7" width="20" style="1" customWidth="1"/>
    <col min="8" max="8" width="14.28515625" style="1" customWidth="1"/>
    <col min="9" max="9" width="17.28515625" style="1" customWidth="1"/>
    <col min="10" max="10" width="14.85546875" style="1" customWidth="1"/>
    <col min="11" max="11" width="17" style="1" customWidth="1"/>
    <col min="12" max="16384" width="9.140625" style="1"/>
  </cols>
  <sheetData>
    <row r="2" spans="2:11" x14ac:dyDescent="0.2">
      <c r="E2" s="8" t="s">
        <v>16</v>
      </c>
      <c r="F2" s="8"/>
    </row>
    <row r="3" spans="2:11" ht="13.5" thickBot="1" x14ac:dyDescent="0.25"/>
    <row r="4" spans="2:11" s="3" customFormat="1" ht="64.5" thickBot="1" x14ac:dyDescent="0.25">
      <c r="B4" s="20" t="s">
        <v>15</v>
      </c>
      <c r="C4" s="21" t="s">
        <v>21</v>
      </c>
      <c r="D4" s="22" t="s">
        <v>17</v>
      </c>
      <c r="E4" s="23" t="s">
        <v>28</v>
      </c>
      <c r="F4" s="24" t="s">
        <v>18</v>
      </c>
      <c r="G4" s="10" t="s">
        <v>20</v>
      </c>
      <c r="H4" s="24" t="s">
        <v>19</v>
      </c>
      <c r="I4" s="9" t="s">
        <v>86</v>
      </c>
      <c r="J4" s="9" t="s">
        <v>22</v>
      </c>
      <c r="K4" s="29" t="s">
        <v>89</v>
      </c>
    </row>
    <row r="5" spans="2:11" s="3" customFormat="1" x14ac:dyDescent="0.2">
      <c r="B5" s="18">
        <v>1</v>
      </c>
      <c r="C5" s="18">
        <v>2</v>
      </c>
      <c r="D5" s="18">
        <v>3</v>
      </c>
      <c r="E5" s="18">
        <v>4</v>
      </c>
      <c r="F5" s="19">
        <v>5</v>
      </c>
      <c r="G5" s="18">
        <v>6</v>
      </c>
      <c r="H5" s="19">
        <v>7</v>
      </c>
      <c r="I5" s="2">
        <v>8</v>
      </c>
      <c r="J5" s="2">
        <v>9</v>
      </c>
      <c r="K5" s="2">
        <v>10</v>
      </c>
    </row>
    <row r="6" spans="2:11" ht="25.5" x14ac:dyDescent="0.2">
      <c r="B6" s="7">
        <v>1</v>
      </c>
      <c r="C6" s="6">
        <v>20003400155</v>
      </c>
      <c r="D6" s="13" t="s">
        <v>53</v>
      </c>
      <c r="E6" s="12" t="s">
        <v>29</v>
      </c>
      <c r="F6" s="6" t="s">
        <v>8</v>
      </c>
      <c r="G6" s="4">
        <v>7.09</v>
      </c>
      <c r="H6" s="4" t="s">
        <v>0</v>
      </c>
      <c r="I6" s="4"/>
      <c r="J6" s="25">
        <f>SUM(G6*I6)</f>
        <v>0</v>
      </c>
      <c r="K6" s="30"/>
    </row>
    <row r="7" spans="2:11" ht="25.5" x14ac:dyDescent="0.2">
      <c r="B7" s="4">
        <v>2</v>
      </c>
      <c r="C7" s="6">
        <v>20003400155</v>
      </c>
      <c r="D7" s="13" t="s">
        <v>54</v>
      </c>
      <c r="E7" s="12" t="s">
        <v>29</v>
      </c>
      <c r="F7" s="6" t="s">
        <v>9</v>
      </c>
      <c r="G7" s="4">
        <v>11.77</v>
      </c>
      <c r="H7" s="4" t="s">
        <v>0</v>
      </c>
      <c r="I7" s="4"/>
      <c r="J7" s="25">
        <f t="shared" ref="J7:J38" si="0">SUM(G7*I7)</f>
        <v>0</v>
      </c>
      <c r="K7" s="30"/>
    </row>
    <row r="8" spans="2:11" x14ac:dyDescent="0.2">
      <c r="B8" s="4">
        <v>3</v>
      </c>
      <c r="C8" s="6">
        <v>20003400156</v>
      </c>
      <c r="D8" s="13" t="s">
        <v>55</v>
      </c>
      <c r="E8" s="12" t="s">
        <v>30</v>
      </c>
      <c r="F8" s="6" t="s">
        <v>10</v>
      </c>
      <c r="G8" s="4">
        <v>12.57</v>
      </c>
      <c r="H8" s="4" t="s">
        <v>0</v>
      </c>
      <c r="I8" s="4"/>
      <c r="J8" s="25">
        <f t="shared" si="0"/>
        <v>0</v>
      </c>
      <c r="K8" s="30"/>
    </row>
    <row r="9" spans="2:11" x14ac:dyDescent="0.2">
      <c r="B9" s="4">
        <v>4</v>
      </c>
      <c r="C9" s="6">
        <v>20003400157</v>
      </c>
      <c r="D9" s="13" t="s">
        <v>56</v>
      </c>
      <c r="E9" s="12" t="s">
        <v>31</v>
      </c>
      <c r="F9" s="6" t="s">
        <v>11</v>
      </c>
      <c r="G9" s="4">
        <v>2.73</v>
      </c>
      <c r="H9" s="4" t="s">
        <v>0</v>
      </c>
      <c r="I9" s="4"/>
      <c r="J9" s="25">
        <f t="shared" si="0"/>
        <v>0</v>
      </c>
      <c r="K9" s="30"/>
    </row>
    <row r="10" spans="2:11" x14ac:dyDescent="0.2">
      <c r="B10" s="4">
        <v>5</v>
      </c>
      <c r="C10" s="6">
        <v>20003400158</v>
      </c>
      <c r="D10" s="13" t="s">
        <v>57</v>
      </c>
      <c r="E10" s="13" t="s">
        <v>32</v>
      </c>
      <c r="F10" s="6" t="s">
        <v>8</v>
      </c>
      <c r="G10" s="4">
        <v>45.73</v>
      </c>
      <c r="H10" s="4" t="s">
        <v>0</v>
      </c>
      <c r="I10" s="4"/>
      <c r="J10" s="25">
        <f t="shared" si="0"/>
        <v>0</v>
      </c>
      <c r="K10" s="30"/>
    </row>
    <row r="11" spans="2:11" ht="25.5" x14ac:dyDescent="0.2">
      <c r="B11" s="4">
        <v>6</v>
      </c>
      <c r="C11" s="6">
        <v>20003400159</v>
      </c>
      <c r="D11" s="13" t="s">
        <v>58</v>
      </c>
      <c r="E11" s="12" t="s">
        <v>33</v>
      </c>
      <c r="F11" s="6" t="s">
        <v>12</v>
      </c>
      <c r="G11" s="4">
        <v>225.49</v>
      </c>
      <c r="H11" s="4" t="s">
        <v>0</v>
      </c>
      <c r="I11" s="4"/>
      <c r="J11" s="25">
        <f t="shared" si="0"/>
        <v>0</v>
      </c>
      <c r="K11" s="30"/>
    </row>
    <row r="12" spans="2:11" x14ac:dyDescent="0.2">
      <c r="B12" s="4">
        <v>7</v>
      </c>
      <c r="C12" s="6">
        <v>20003400160</v>
      </c>
      <c r="D12" s="13" t="s">
        <v>59</v>
      </c>
      <c r="E12" s="12" t="s">
        <v>34</v>
      </c>
      <c r="F12" s="6" t="s">
        <v>11</v>
      </c>
      <c r="G12" s="4">
        <v>76.25</v>
      </c>
      <c r="H12" s="4" t="s">
        <v>0</v>
      </c>
      <c r="I12" s="4"/>
      <c r="J12" s="25">
        <f t="shared" si="0"/>
        <v>0</v>
      </c>
      <c r="K12" s="30"/>
    </row>
    <row r="13" spans="2:11" ht="25.5" x14ac:dyDescent="0.2">
      <c r="B13" s="4">
        <v>8</v>
      </c>
      <c r="C13" s="6">
        <v>20003400161</v>
      </c>
      <c r="D13" s="13" t="s">
        <v>60</v>
      </c>
      <c r="E13" s="12" t="s">
        <v>35</v>
      </c>
      <c r="F13" s="6" t="s">
        <v>10</v>
      </c>
      <c r="G13" s="4">
        <v>3.32</v>
      </c>
      <c r="H13" s="4" t="s">
        <v>0</v>
      </c>
      <c r="I13" s="4"/>
      <c r="J13" s="25">
        <f t="shared" si="0"/>
        <v>0</v>
      </c>
      <c r="K13" s="30"/>
    </row>
    <row r="14" spans="2:11" ht="25.5" x14ac:dyDescent="0.2">
      <c r="B14" s="4">
        <v>9</v>
      </c>
      <c r="C14" s="6">
        <v>20003400162</v>
      </c>
      <c r="D14" s="13" t="s">
        <v>61</v>
      </c>
      <c r="E14" s="13" t="s">
        <v>36</v>
      </c>
      <c r="F14" s="6" t="s">
        <v>10</v>
      </c>
      <c r="G14" s="4">
        <v>7.61</v>
      </c>
      <c r="H14" s="4" t="s">
        <v>0</v>
      </c>
      <c r="I14" s="4"/>
      <c r="J14" s="25">
        <f t="shared" si="0"/>
        <v>0</v>
      </c>
      <c r="K14" s="30"/>
    </row>
    <row r="15" spans="2:11" ht="25.5" x14ac:dyDescent="0.2">
      <c r="B15" s="4">
        <v>10</v>
      </c>
      <c r="C15" s="6">
        <v>20003400163</v>
      </c>
      <c r="D15" s="13" t="s">
        <v>62</v>
      </c>
      <c r="E15" s="12" t="s">
        <v>37</v>
      </c>
      <c r="F15" s="6" t="s">
        <v>10</v>
      </c>
      <c r="G15" s="4">
        <v>14.96</v>
      </c>
      <c r="H15" s="4" t="s">
        <v>0</v>
      </c>
      <c r="I15" s="4"/>
      <c r="J15" s="25">
        <f t="shared" si="0"/>
        <v>0</v>
      </c>
      <c r="K15" s="30"/>
    </row>
    <row r="16" spans="2:11" ht="25.5" x14ac:dyDescent="0.2">
      <c r="B16" s="4">
        <v>11</v>
      </c>
      <c r="C16" s="6">
        <v>20003400164</v>
      </c>
      <c r="D16" s="13" t="s">
        <v>63</v>
      </c>
      <c r="E16" s="13" t="s">
        <v>38</v>
      </c>
      <c r="F16" s="6" t="s">
        <v>10</v>
      </c>
      <c r="G16" s="4">
        <v>4.3899999999999997</v>
      </c>
      <c r="H16" s="4" t="s">
        <v>0</v>
      </c>
      <c r="I16" s="4"/>
      <c r="J16" s="25">
        <f t="shared" si="0"/>
        <v>0</v>
      </c>
      <c r="K16" s="30"/>
    </row>
    <row r="17" spans="2:11" ht="25.5" x14ac:dyDescent="0.2">
      <c r="B17" s="4">
        <v>12</v>
      </c>
      <c r="C17" s="6">
        <v>20003400165</v>
      </c>
      <c r="D17" s="13" t="s">
        <v>64</v>
      </c>
      <c r="E17" s="12" t="s">
        <v>39</v>
      </c>
      <c r="F17" s="6" t="s">
        <v>10</v>
      </c>
      <c r="G17" s="4">
        <v>10.37</v>
      </c>
      <c r="H17" s="4" t="s">
        <v>0</v>
      </c>
      <c r="I17" s="4"/>
      <c r="J17" s="25">
        <f t="shared" si="0"/>
        <v>0</v>
      </c>
      <c r="K17" s="30"/>
    </row>
    <row r="18" spans="2:11" ht="25.5" x14ac:dyDescent="0.2">
      <c r="B18" s="4">
        <v>13</v>
      </c>
      <c r="C18" s="6">
        <v>20003400166</v>
      </c>
      <c r="D18" s="13" t="s">
        <v>65</v>
      </c>
      <c r="E18" s="12" t="s">
        <v>40</v>
      </c>
      <c r="F18" s="6" t="s">
        <v>13</v>
      </c>
      <c r="G18" s="4">
        <v>2</v>
      </c>
      <c r="H18" s="4" t="s">
        <v>14</v>
      </c>
      <c r="I18" s="4"/>
      <c r="J18" s="25">
        <f t="shared" si="0"/>
        <v>0</v>
      </c>
      <c r="K18" s="30"/>
    </row>
    <row r="19" spans="2:11" ht="25.5" x14ac:dyDescent="0.2">
      <c r="B19" s="4">
        <v>14</v>
      </c>
      <c r="C19" s="6">
        <v>20003400167</v>
      </c>
      <c r="D19" s="13" t="s">
        <v>66</v>
      </c>
      <c r="E19" s="12" t="s">
        <v>41</v>
      </c>
      <c r="F19" s="6" t="s">
        <v>11</v>
      </c>
      <c r="G19" s="4">
        <v>2</v>
      </c>
      <c r="H19" s="4" t="s">
        <v>14</v>
      </c>
      <c r="I19" s="4"/>
      <c r="J19" s="25">
        <f t="shared" si="0"/>
        <v>0</v>
      </c>
      <c r="K19" s="30"/>
    </row>
    <row r="20" spans="2:11" ht="25.5" x14ac:dyDescent="0.2">
      <c r="B20" s="4">
        <v>15</v>
      </c>
      <c r="C20" s="6">
        <v>20003400168</v>
      </c>
      <c r="D20" s="13" t="s">
        <v>67</v>
      </c>
      <c r="E20" s="14" t="s">
        <v>42</v>
      </c>
      <c r="F20" s="6" t="s">
        <v>11</v>
      </c>
      <c r="G20" s="4">
        <v>3</v>
      </c>
      <c r="H20" s="4" t="s">
        <v>14</v>
      </c>
      <c r="I20" s="4"/>
      <c r="J20" s="25">
        <f t="shared" si="0"/>
        <v>0</v>
      </c>
      <c r="K20" s="30"/>
    </row>
    <row r="21" spans="2:11" ht="25.5" x14ac:dyDescent="0.2">
      <c r="B21" s="4">
        <v>16</v>
      </c>
      <c r="C21" s="6">
        <v>20003400169</v>
      </c>
      <c r="D21" s="13" t="s">
        <v>68</v>
      </c>
      <c r="E21" s="12" t="s">
        <v>43</v>
      </c>
      <c r="F21" s="6" t="s">
        <v>11</v>
      </c>
      <c r="G21" s="4">
        <v>22</v>
      </c>
      <c r="H21" s="4" t="s">
        <v>14</v>
      </c>
      <c r="I21" s="4"/>
      <c r="J21" s="25">
        <f t="shared" si="0"/>
        <v>0</v>
      </c>
      <c r="K21" s="30"/>
    </row>
    <row r="22" spans="2:11" ht="25.5" x14ac:dyDescent="0.2">
      <c r="B22" s="4">
        <v>17</v>
      </c>
      <c r="C22" s="6">
        <v>20003400170</v>
      </c>
      <c r="D22" s="13" t="s">
        <v>69</v>
      </c>
      <c r="E22" s="12" t="s">
        <v>44</v>
      </c>
      <c r="F22" s="6" t="s">
        <v>11</v>
      </c>
      <c r="G22" s="4">
        <v>8</v>
      </c>
      <c r="H22" s="4" t="s">
        <v>14</v>
      </c>
      <c r="I22" s="4"/>
      <c r="J22" s="25">
        <f t="shared" si="0"/>
        <v>0</v>
      </c>
      <c r="K22" s="30"/>
    </row>
    <row r="23" spans="2:11" x14ac:dyDescent="0.2">
      <c r="B23" s="4">
        <v>18</v>
      </c>
      <c r="C23" s="6">
        <v>20003400171</v>
      </c>
      <c r="D23" s="13" t="s">
        <v>70</v>
      </c>
      <c r="E23" s="12" t="s">
        <v>45</v>
      </c>
      <c r="F23" s="6" t="s">
        <v>11</v>
      </c>
      <c r="G23" s="4">
        <v>1</v>
      </c>
      <c r="H23" s="4" t="s">
        <v>14</v>
      </c>
      <c r="I23" s="4"/>
      <c r="J23" s="25">
        <f t="shared" si="0"/>
        <v>0</v>
      </c>
      <c r="K23" s="30"/>
    </row>
    <row r="24" spans="2:11" ht="25.5" x14ac:dyDescent="0.2">
      <c r="B24" s="4">
        <v>19</v>
      </c>
      <c r="C24" s="6">
        <v>20003400172</v>
      </c>
      <c r="D24" s="13" t="s">
        <v>71</v>
      </c>
      <c r="E24" s="12" t="s">
        <v>46</v>
      </c>
      <c r="F24" s="6" t="s">
        <v>11</v>
      </c>
      <c r="G24" s="4">
        <v>18</v>
      </c>
      <c r="H24" s="4" t="s">
        <v>14</v>
      </c>
      <c r="I24" s="4"/>
      <c r="J24" s="25">
        <f t="shared" si="0"/>
        <v>0</v>
      </c>
      <c r="K24" s="30"/>
    </row>
    <row r="25" spans="2:11" ht="25.5" x14ac:dyDescent="0.2">
      <c r="B25" s="4">
        <v>20</v>
      </c>
      <c r="C25" s="6">
        <v>20003400173</v>
      </c>
      <c r="D25" s="13" t="s">
        <v>72</v>
      </c>
      <c r="E25" s="12" t="s">
        <v>47</v>
      </c>
      <c r="F25" s="6" t="s">
        <v>11</v>
      </c>
      <c r="G25" s="4">
        <v>37</v>
      </c>
      <c r="H25" s="4" t="s">
        <v>14</v>
      </c>
      <c r="I25" s="4"/>
      <c r="J25" s="25">
        <f t="shared" si="0"/>
        <v>0</v>
      </c>
      <c r="K25" s="30"/>
    </row>
    <row r="26" spans="2:11" ht="25.5" x14ac:dyDescent="0.2">
      <c r="B26" s="4">
        <v>21</v>
      </c>
      <c r="C26" s="6">
        <v>20003400174</v>
      </c>
      <c r="D26" s="13" t="s">
        <v>73</v>
      </c>
      <c r="E26" s="12" t="s">
        <v>48</v>
      </c>
      <c r="F26" s="6" t="s">
        <v>11</v>
      </c>
      <c r="G26" s="4">
        <v>4</v>
      </c>
      <c r="H26" s="4" t="s">
        <v>14</v>
      </c>
      <c r="I26" s="4"/>
      <c r="J26" s="25">
        <f t="shared" si="0"/>
        <v>0</v>
      </c>
      <c r="K26" s="30"/>
    </row>
    <row r="27" spans="2:11" ht="25.5" x14ac:dyDescent="0.2">
      <c r="B27" s="4">
        <v>22</v>
      </c>
      <c r="C27" s="6">
        <v>20003400175</v>
      </c>
      <c r="D27" s="13" t="s">
        <v>74</v>
      </c>
      <c r="E27" s="13" t="s">
        <v>49</v>
      </c>
      <c r="F27" s="6" t="s">
        <v>11</v>
      </c>
      <c r="G27" s="4">
        <v>15.63</v>
      </c>
      <c r="H27" s="4" t="s">
        <v>14</v>
      </c>
      <c r="I27" s="4"/>
      <c r="J27" s="25">
        <f t="shared" si="0"/>
        <v>0</v>
      </c>
      <c r="K27" s="30"/>
    </row>
    <row r="28" spans="2:11" ht="25.5" x14ac:dyDescent="0.2">
      <c r="B28" s="4">
        <v>23</v>
      </c>
      <c r="C28" s="6">
        <v>20003400176</v>
      </c>
      <c r="D28" s="13" t="s">
        <v>75</v>
      </c>
      <c r="E28" s="12" t="s">
        <v>50</v>
      </c>
      <c r="F28" s="6" t="s">
        <v>13</v>
      </c>
      <c r="G28" s="4">
        <v>4.26</v>
      </c>
      <c r="H28" s="4" t="s">
        <v>0</v>
      </c>
      <c r="I28" s="4"/>
      <c r="J28" s="25">
        <f t="shared" si="0"/>
        <v>0</v>
      </c>
      <c r="K28" s="30"/>
    </row>
    <row r="29" spans="2:11" ht="25.5" x14ac:dyDescent="0.2">
      <c r="B29" s="4">
        <v>24</v>
      </c>
      <c r="C29" s="6">
        <v>20003400177</v>
      </c>
      <c r="D29" s="13" t="s">
        <v>76</v>
      </c>
      <c r="E29" s="12" t="s">
        <v>51</v>
      </c>
      <c r="F29" s="6" t="s">
        <v>11</v>
      </c>
      <c r="G29" s="4">
        <v>27.03</v>
      </c>
      <c r="H29" s="4" t="s">
        <v>0</v>
      </c>
      <c r="I29" s="4"/>
      <c r="J29" s="25">
        <f t="shared" si="0"/>
        <v>0</v>
      </c>
      <c r="K29" s="30"/>
    </row>
    <row r="30" spans="2:11" x14ac:dyDescent="0.2">
      <c r="B30" s="4">
        <v>25</v>
      </c>
      <c r="C30" s="6">
        <v>20003400178</v>
      </c>
      <c r="D30" s="13" t="s">
        <v>77</v>
      </c>
      <c r="E30" s="15" t="s">
        <v>52</v>
      </c>
      <c r="F30" s="6" t="s">
        <v>2</v>
      </c>
      <c r="G30" s="4">
        <v>10</v>
      </c>
      <c r="H30" s="4" t="s">
        <v>1</v>
      </c>
      <c r="I30" s="4"/>
      <c r="J30" s="25">
        <f t="shared" si="0"/>
        <v>0</v>
      </c>
      <c r="K30" s="6" t="s">
        <v>90</v>
      </c>
    </row>
    <row r="31" spans="2:11" x14ac:dyDescent="0.2">
      <c r="B31" s="4">
        <v>26</v>
      </c>
      <c r="C31" s="6">
        <v>20003400179</v>
      </c>
      <c r="D31" s="13" t="s">
        <v>78</v>
      </c>
      <c r="E31" s="16" t="s">
        <v>52</v>
      </c>
      <c r="F31" s="6" t="s">
        <v>2</v>
      </c>
      <c r="G31" s="4">
        <v>50</v>
      </c>
      <c r="H31" s="4" t="s">
        <v>0</v>
      </c>
      <c r="I31" s="4"/>
      <c r="J31" s="25">
        <f t="shared" si="0"/>
        <v>0</v>
      </c>
      <c r="K31" s="6" t="s">
        <v>90</v>
      </c>
    </row>
    <row r="32" spans="2:11" ht="25.5" x14ac:dyDescent="0.2">
      <c r="B32" s="4">
        <v>27</v>
      </c>
      <c r="C32" s="6">
        <v>20003400180</v>
      </c>
      <c r="D32" s="13" t="s">
        <v>79</v>
      </c>
      <c r="E32" s="16" t="s">
        <v>52</v>
      </c>
      <c r="F32" s="6" t="s">
        <v>2</v>
      </c>
      <c r="G32" s="4">
        <v>1</v>
      </c>
      <c r="H32" s="4" t="s">
        <v>14</v>
      </c>
      <c r="I32" s="4"/>
      <c r="J32" s="25">
        <f t="shared" si="0"/>
        <v>0</v>
      </c>
      <c r="K32" s="6" t="s">
        <v>90</v>
      </c>
    </row>
    <row r="33" spans="2:11" x14ac:dyDescent="0.2">
      <c r="B33" s="4">
        <v>28</v>
      </c>
      <c r="C33" s="6">
        <v>20003400181</v>
      </c>
      <c r="D33" s="13" t="s">
        <v>80</v>
      </c>
      <c r="E33" s="16" t="s">
        <v>52</v>
      </c>
      <c r="F33" s="6" t="s">
        <v>2</v>
      </c>
      <c r="G33" s="4">
        <v>50</v>
      </c>
      <c r="H33" s="4" t="s">
        <v>3</v>
      </c>
      <c r="I33" s="4"/>
      <c r="J33" s="25">
        <f t="shared" si="0"/>
        <v>0</v>
      </c>
      <c r="K33" s="6" t="s">
        <v>90</v>
      </c>
    </row>
    <row r="34" spans="2:11" x14ac:dyDescent="0.2">
      <c r="B34" s="4">
        <v>29</v>
      </c>
      <c r="C34" s="6">
        <v>20003400182</v>
      </c>
      <c r="D34" s="13" t="s">
        <v>81</v>
      </c>
      <c r="E34" s="16" t="s">
        <v>52</v>
      </c>
      <c r="F34" s="6" t="s">
        <v>2</v>
      </c>
      <c r="G34" s="4">
        <v>50</v>
      </c>
      <c r="H34" s="4" t="s">
        <v>3</v>
      </c>
      <c r="I34" s="4"/>
      <c r="J34" s="25">
        <f t="shared" si="0"/>
        <v>0</v>
      </c>
      <c r="K34" s="6" t="s">
        <v>90</v>
      </c>
    </row>
    <row r="35" spans="2:11" x14ac:dyDescent="0.2">
      <c r="B35" s="4">
        <v>30</v>
      </c>
      <c r="C35" s="6">
        <v>20003400183</v>
      </c>
      <c r="D35" s="13" t="s">
        <v>82</v>
      </c>
      <c r="E35" s="16" t="s">
        <v>52</v>
      </c>
      <c r="F35" s="5" t="s">
        <v>6</v>
      </c>
      <c r="G35" s="4">
        <v>1000</v>
      </c>
      <c r="H35" s="4" t="s">
        <v>14</v>
      </c>
      <c r="I35" s="4"/>
      <c r="J35" s="25">
        <f t="shared" si="0"/>
        <v>0</v>
      </c>
      <c r="K35" s="30"/>
    </row>
    <row r="36" spans="2:11" x14ac:dyDescent="0.2">
      <c r="B36" s="4">
        <v>31</v>
      </c>
      <c r="C36" s="6">
        <v>20003400184</v>
      </c>
      <c r="D36" s="13" t="s">
        <v>83</v>
      </c>
      <c r="E36" s="16" t="s">
        <v>52</v>
      </c>
      <c r="F36" s="5" t="s">
        <v>4</v>
      </c>
      <c r="G36" s="4">
        <v>1000</v>
      </c>
      <c r="H36" s="4" t="s">
        <v>14</v>
      </c>
      <c r="I36" s="4"/>
      <c r="J36" s="25">
        <f t="shared" si="0"/>
        <v>0</v>
      </c>
      <c r="K36" s="30"/>
    </row>
    <row r="37" spans="2:11" x14ac:dyDescent="0.2">
      <c r="B37" s="4">
        <v>32</v>
      </c>
      <c r="C37" s="6">
        <v>20003400185</v>
      </c>
      <c r="D37" s="13" t="s">
        <v>84</v>
      </c>
      <c r="E37" s="16" t="s">
        <v>52</v>
      </c>
      <c r="F37" s="5" t="s">
        <v>7</v>
      </c>
      <c r="G37" s="4">
        <v>1000</v>
      </c>
      <c r="H37" s="4" t="s">
        <v>14</v>
      </c>
      <c r="I37" s="4"/>
      <c r="J37" s="25">
        <f t="shared" si="0"/>
        <v>0</v>
      </c>
      <c r="K37" s="30"/>
    </row>
    <row r="38" spans="2:11" ht="25.5" x14ac:dyDescent="0.2">
      <c r="B38" s="4">
        <v>33</v>
      </c>
      <c r="C38" s="6">
        <v>20003400186</v>
      </c>
      <c r="D38" s="13" t="s">
        <v>85</v>
      </c>
      <c r="E38" s="16" t="s">
        <v>52</v>
      </c>
      <c r="F38" s="5" t="s">
        <v>5</v>
      </c>
      <c r="G38" s="4">
        <v>1000</v>
      </c>
      <c r="H38" s="4" t="s">
        <v>0</v>
      </c>
      <c r="I38" s="4"/>
      <c r="J38" s="25">
        <f t="shared" si="0"/>
        <v>0</v>
      </c>
      <c r="K38" s="30"/>
    </row>
    <row r="39" spans="2:11" x14ac:dyDescent="0.2">
      <c r="B39" s="4">
        <v>34</v>
      </c>
      <c r="C39" s="6"/>
      <c r="D39" s="17" t="s">
        <v>23</v>
      </c>
      <c r="E39" s="16" t="s">
        <v>52</v>
      </c>
      <c r="F39" s="6" t="s">
        <v>8</v>
      </c>
      <c r="G39" s="4">
        <v>300</v>
      </c>
      <c r="H39" s="4" t="s">
        <v>27</v>
      </c>
      <c r="I39" s="4"/>
      <c r="J39" s="25">
        <f t="shared" ref="J39:J48" si="1">SUM(G39*I39)</f>
        <v>0</v>
      </c>
      <c r="K39" s="30"/>
    </row>
    <row r="40" spans="2:11" x14ac:dyDescent="0.2">
      <c r="B40" s="4">
        <v>35</v>
      </c>
      <c r="C40" s="6"/>
      <c r="D40" s="17" t="s">
        <v>23</v>
      </c>
      <c r="E40" s="16" t="s">
        <v>52</v>
      </c>
      <c r="F40" s="6" t="s">
        <v>9</v>
      </c>
      <c r="G40" s="4">
        <v>300</v>
      </c>
      <c r="H40" s="4" t="s">
        <v>27</v>
      </c>
      <c r="I40" s="4"/>
      <c r="J40" s="25">
        <f t="shared" si="1"/>
        <v>0</v>
      </c>
      <c r="K40" s="30"/>
    </row>
    <row r="41" spans="2:11" x14ac:dyDescent="0.2">
      <c r="B41" s="4">
        <v>36</v>
      </c>
      <c r="C41" s="6"/>
      <c r="D41" s="17" t="s">
        <v>23</v>
      </c>
      <c r="E41" s="16" t="s">
        <v>52</v>
      </c>
      <c r="F41" s="6" t="s">
        <v>10</v>
      </c>
      <c r="G41" s="4">
        <v>300</v>
      </c>
      <c r="H41" s="4" t="s">
        <v>27</v>
      </c>
      <c r="I41" s="4"/>
      <c r="J41" s="25">
        <f t="shared" si="1"/>
        <v>0</v>
      </c>
      <c r="K41" s="30"/>
    </row>
    <row r="42" spans="2:11" x14ac:dyDescent="0.2">
      <c r="B42" s="4">
        <v>37</v>
      </c>
      <c r="C42" s="6"/>
      <c r="D42" s="17" t="s">
        <v>23</v>
      </c>
      <c r="E42" s="16" t="s">
        <v>52</v>
      </c>
      <c r="F42" s="6" t="s">
        <v>11</v>
      </c>
      <c r="G42" s="4">
        <v>300</v>
      </c>
      <c r="H42" s="4" t="s">
        <v>27</v>
      </c>
      <c r="I42" s="4"/>
      <c r="J42" s="25">
        <f t="shared" si="1"/>
        <v>0</v>
      </c>
      <c r="K42" s="30"/>
    </row>
    <row r="43" spans="2:11" x14ac:dyDescent="0.2">
      <c r="B43" s="4">
        <v>38</v>
      </c>
      <c r="C43" s="6"/>
      <c r="D43" s="17" t="s">
        <v>23</v>
      </c>
      <c r="E43" s="16" t="s">
        <v>52</v>
      </c>
      <c r="F43" s="6" t="s">
        <v>13</v>
      </c>
      <c r="G43" s="4">
        <v>300</v>
      </c>
      <c r="H43" s="4" t="s">
        <v>27</v>
      </c>
      <c r="I43" s="4"/>
      <c r="J43" s="25">
        <f t="shared" si="1"/>
        <v>0</v>
      </c>
      <c r="K43" s="30"/>
    </row>
    <row r="44" spans="2:11" x14ac:dyDescent="0.2">
      <c r="B44" s="4">
        <v>39</v>
      </c>
      <c r="C44" s="6"/>
      <c r="D44" s="17" t="s">
        <v>23</v>
      </c>
      <c r="E44" s="16" t="s">
        <v>52</v>
      </c>
      <c r="F44" s="6" t="s">
        <v>12</v>
      </c>
      <c r="G44" s="4">
        <v>100</v>
      </c>
      <c r="H44" s="4" t="s">
        <v>0</v>
      </c>
      <c r="I44" s="4"/>
      <c r="J44" s="25">
        <f t="shared" si="1"/>
        <v>0</v>
      </c>
      <c r="K44" s="30"/>
    </row>
    <row r="45" spans="2:11" x14ac:dyDescent="0.2">
      <c r="B45" s="4">
        <v>40</v>
      </c>
      <c r="C45" s="6"/>
      <c r="D45" s="17" t="s">
        <v>24</v>
      </c>
      <c r="E45" s="16" t="s">
        <v>52</v>
      </c>
      <c r="F45" s="5" t="s">
        <v>6</v>
      </c>
      <c r="G45" s="4">
        <v>1000</v>
      </c>
      <c r="H45" s="4" t="s">
        <v>14</v>
      </c>
      <c r="I45" s="4"/>
      <c r="J45" s="25">
        <f t="shared" si="1"/>
        <v>0</v>
      </c>
      <c r="K45" s="30"/>
    </row>
    <row r="46" spans="2:11" x14ac:dyDescent="0.2">
      <c r="B46" s="4">
        <v>41</v>
      </c>
      <c r="C46" s="6"/>
      <c r="D46" s="17" t="s">
        <v>25</v>
      </c>
      <c r="E46" s="16" t="s">
        <v>52</v>
      </c>
      <c r="F46" s="5" t="s">
        <v>4</v>
      </c>
      <c r="G46" s="4">
        <v>1000</v>
      </c>
      <c r="H46" s="4" t="s">
        <v>14</v>
      </c>
      <c r="I46" s="4"/>
      <c r="J46" s="25">
        <f t="shared" si="1"/>
        <v>0</v>
      </c>
      <c r="K46" s="30"/>
    </row>
    <row r="47" spans="2:11" x14ac:dyDescent="0.2">
      <c r="B47" s="4">
        <v>42</v>
      </c>
      <c r="C47" s="6"/>
      <c r="D47" s="17" t="s">
        <v>26</v>
      </c>
      <c r="E47" s="16" t="s">
        <v>52</v>
      </c>
      <c r="F47" s="5" t="s">
        <v>7</v>
      </c>
      <c r="G47" s="4">
        <v>1000</v>
      </c>
      <c r="H47" s="4" t="s">
        <v>14</v>
      </c>
      <c r="I47" s="4"/>
      <c r="J47" s="25">
        <f t="shared" si="1"/>
        <v>0</v>
      </c>
      <c r="K47" s="30"/>
    </row>
    <row r="48" spans="2:11" x14ac:dyDescent="0.2">
      <c r="B48" s="4">
        <v>43</v>
      </c>
      <c r="C48" s="6"/>
      <c r="D48" s="12" t="s">
        <v>5</v>
      </c>
      <c r="E48" s="16" t="s">
        <v>52</v>
      </c>
      <c r="F48" s="5" t="s">
        <v>5</v>
      </c>
      <c r="G48" s="4">
        <v>1000</v>
      </c>
      <c r="H48" s="4" t="s">
        <v>0</v>
      </c>
      <c r="I48" s="4"/>
      <c r="J48" s="25">
        <f t="shared" si="1"/>
        <v>0</v>
      </c>
      <c r="K48" s="30"/>
    </row>
    <row r="49" spans="2:10" ht="15" customHeight="1" x14ac:dyDescent="0.2">
      <c r="B49" s="31" t="s">
        <v>91</v>
      </c>
      <c r="C49" s="32"/>
      <c r="D49" s="32"/>
      <c r="E49" s="32"/>
      <c r="F49" s="32"/>
      <c r="G49" s="32"/>
      <c r="H49" s="32"/>
      <c r="I49" s="33"/>
      <c r="J49" s="27"/>
    </row>
    <row r="50" spans="2:10" ht="15" customHeight="1" x14ac:dyDescent="0.2">
      <c r="B50" s="31" t="s">
        <v>92</v>
      </c>
      <c r="C50" s="32"/>
      <c r="D50" s="32"/>
      <c r="E50" s="32"/>
      <c r="F50" s="32"/>
      <c r="G50" s="32"/>
      <c r="H50" s="32"/>
      <c r="I50" s="33"/>
      <c r="J50" s="27"/>
    </row>
    <row r="51" spans="2:10" ht="15" customHeight="1" x14ac:dyDescent="0.2">
      <c r="B51" s="31" t="s">
        <v>93</v>
      </c>
      <c r="C51" s="32"/>
      <c r="D51" s="32"/>
      <c r="E51" s="32"/>
      <c r="F51" s="32"/>
      <c r="G51" s="32"/>
      <c r="H51" s="32"/>
      <c r="I51" s="33"/>
      <c r="J51" s="27"/>
    </row>
    <row r="52" spans="2:10" x14ac:dyDescent="0.2">
      <c r="J52" s="26"/>
    </row>
    <row r="57" spans="2:10" ht="63.75" x14ac:dyDescent="0.2">
      <c r="D57" s="28" t="s">
        <v>87</v>
      </c>
      <c r="E57" s="11"/>
    </row>
    <row r="59" spans="2:10" ht="63.75" x14ac:dyDescent="0.2">
      <c r="D59" s="3" t="s">
        <v>88</v>
      </c>
    </row>
  </sheetData>
  <mergeCells count="3">
    <mergeCell ref="B49:I49"/>
    <mergeCell ref="B50:I50"/>
    <mergeCell ref="B51:I51"/>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Uosis</dc:creator>
  <cp:keywords/>
  <dc:description/>
  <cp:lastModifiedBy>Jūratė Kaupinienė</cp:lastModifiedBy>
  <cp:revision/>
  <dcterms:created xsi:type="dcterms:W3CDTF">2025-10-23T09:45:14Z</dcterms:created>
  <dcterms:modified xsi:type="dcterms:W3CDTF">2025-12-23T11:34:10Z</dcterms:modified>
  <cp:category/>
  <cp:contentStatus/>
</cp:coreProperties>
</file>